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DA-MB-23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14" i="1" l="1"/>
  <c r="G13" i="1"/>
  <c r="G12" i="1"/>
  <c r="G9" i="1"/>
  <c r="G8" i="1"/>
  <c r="C21" i="1" l="1"/>
  <c r="B21" i="1"/>
  <c r="D26" i="1"/>
  <c r="C26" i="1"/>
  <c r="B26" i="1"/>
  <c r="D25" i="1"/>
  <c r="C25" i="1"/>
  <c r="B25" i="1"/>
  <c r="D22" i="1"/>
  <c r="C22" i="1"/>
  <c r="B22" i="1"/>
  <c r="D21" i="1"/>
</calcChain>
</file>

<file path=xl/sharedStrings.xml><?xml version="1.0" encoding="utf-8"?>
<sst xmlns="http://schemas.openxmlformats.org/spreadsheetml/2006/main" count="48" uniqueCount="20">
  <si>
    <t xml:space="preserve">Control </t>
  </si>
  <si>
    <t>Selenite</t>
  </si>
  <si>
    <t>MSA</t>
  </si>
  <si>
    <t>B2</t>
    <phoneticPr fontId="2" type="noConversion"/>
  </si>
  <si>
    <t>Control</t>
  </si>
  <si>
    <t>B3</t>
    <phoneticPr fontId="2" type="noConversion"/>
  </si>
  <si>
    <t>%DNA in tail</t>
  </si>
  <si>
    <t>Tail moment</t>
  </si>
  <si>
    <t>Control</t>
    <phoneticPr fontId="2" type="noConversion"/>
  </si>
  <si>
    <t>Selenite</t>
    <phoneticPr fontId="2" type="noConversion"/>
  </si>
  <si>
    <t>MSA</t>
    <phoneticPr fontId="2" type="noConversion"/>
  </si>
  <si>
    <t>%DNA in tail</t>
    <phoneticPr fontId="2" type="noConversion"/>
  </si>
  <si>
    <t>p-value</t>
    <phoneticPr fontId="2" type="noConversion"/>
  </si>
  <si>
    <t>Control vs Selenite</t>
    <phoneticPr fontId="2" type="noConversion"/>
  </si>
  <si>
    <t>Selenite vs MSA</t>
    <phoneticPr fontId="2" type="noConversion"/>
  </si>
  <si>
    <t>Control vs MSA</t>
    <phoneticPr fontId="2" type="noConversion"/>
  </si>
  <si>
    <t>Tail moment</t>
    <phoneticPr fontId="2" type="noConversion"/>
  </si>
  <si>
    <t>Average</t>
    <phoneticPr fontId="2" type="noConversion"/>
  </si>
  <si>
    <t>SEM</t>
    <phoneticPr fontId="2" type="noConversion"/>
  </si>
  <si>
    <t>D1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</si>
</sst>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baseline="0"/>
              <a:t>MDA-MB-231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Sheet1!$A$21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Sheet1!$B$25:$D$25</c:f>
                <c:numCache>
                  <c:formatCode>General</c:formatCode>
                  <c:ptCount val="3"/>
                  <c:pt idx="0">
                    <c:v>0.36813253334105134</c:v>
                  </c:pt>
                  <c:pt idx="1">
                    <c:v>1.8412623820580525</c:v>
                  </c:pt>
                  <c:pt idx="2">
                    <c:v>9.692575444631242E-2</c:v>
                  </c:pt>
                </c:numCache>
              </c:numRef>
            </c:plus>
            <c:minus>
              <c:numRef>
                <c:f>Sheet1!$B$25:$D$25</c:f>
                <c:numCache>
                  <c:formatCode>General</c:formatCode>
                  <c:ptCount val="3"/>
                  <c:pt idx="0">
                    <c:v>0.36813253334105134</c:v>
                  </c:pt>
                  <c:pt idx="1">
                    <c:v>1.8412623820580525</c:v>
                  </c:pt>
                  <c:pt idx="2">
                    <c:v>9.692575444631242E-2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Sheet1!$B$20:$D$20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Sheet1!$B$21:$D$21</c:f>
              <c:numCache>
                <c:formatCode>General</c:formatCode>
                <c:ptCount val="3"/>
                <c:pt idx="0">
                  <c:v>4.7778839817975625</c:v>
                </c:pt>
                <c:pt idx="1">
                  <c:v>8.2166902361442897</c:v>
                </c:pt>
                <c:pt idx="2">
                  <c:v>4.7453234622802301</c:v>
                </c:pt>
              </c:numCache>
            </c:numRef>
          </c:val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Sheet1!$B$26:$D$26</c:f>
                <c:numCache>
                  <c:formatCode>General</c:formatCode>
                  <c:ptCount val="3"/>
                  <c:pt idx="0">
                    <c:v>0.12540449924497937</c:v>
                  </c:pt>
                  <c:pt idx="1">
                    <c:v>0.86279743024487332</c:v>
                  </c:pt>
                  <c:pt idx="2">
                    <c:v>0.20217267669559838</c:v>
                  </c:pt>
                </c:numCache>
              </c:numRef>
            </c:plus>
            <c:minus>
              <c:numRef>
                <c:f>Sheet1!$B$26:$D$26</c:f>
                <c:numCache>
                  <c:formatCode>General</c:formatCode>
                  <c:ptCount val="3"/>
                  <c:pt idx="0">
                    <c:v>0.12540449924497937</c:v>
                  </c:pt>
                  <c:pt idx="1">
                    <c:v>0.86279743024487332</c:v>
                  </c:pt>
                  <c:pt idx="2">
                    <c:v>0.20217267669559838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Sheet1!$B$20:$D$20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Sheet1!$B$22:$D$22</c:f>
              <c:numCache>
                <c:formatCode>General</c:formatCode>
                <c:ptCount val="3"/>
                <c:pt idx="0">
                  <c:v>0.56375789598710713</c:v>
                </c:pt>
                <c:pt idx="1">
                  <c:v>2.2648020699459188</c:v>
                </c:pt>
                <c:pt idx="2">
                  <c:v>0.66892188534552666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423584"/>
        <c:axId val="226427112"/>
      </c:barChart>
      <c:catAx>
        <c:axId val="22642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6427112"/>
        <c:crosses val="autoZero"/>
        <c:auto val="1"/>
        <c:lblAlgn val="ctr"/>
        <c:lblOffset val="100"/>
        <c:noMultiLvlLbl val="0"/>
      </c:catAx>
      <c:valAx>
        <c:axId val="22642711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642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285749</xdr:colOff>
      <xdr:row>4</xdr:row>
      <xdr:rowOff>114300</xdr:rowOff>
    </xdr:from>
    <xdr:to>
      <xdr:col>16</xdr:col>
      <xdr:colOff>142875</xdr:colOff>
      <xdr:row>18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8" sqref="G8"/>
    </sheetView>
  </sheetViews>
  <sheetFormatPr defaultRowHeight="15.75" x14ac:dyDescent="0.25"/>
  <cols>
    <col min="1" max="1" width="12.5703125" customWidth="1"/>
    <col min="6" max="6" width="17.85546875" customWidth="1"/>
    <col min="7" max="7" width="10.7109375" customWidth="1"/>
  </cols>
  <sheetData>
    <row r="1" spans="1:14" x14ac:dyDescent="0.25">
      <c r="A1" s="1" t="s">
        <v>19</v>
      </c>
      <c r="B1" t="s">
        <v>0</v>
      </c>
      <c r="C1" t="s">
        <v>1</v>
      </c>
      <c r="D1" t="s">
        <v>2</v>
      </c>
      <c r="F1" s="1" t="s">
        <v>3</v>
      </c>
      <c r="G1" t="s">
        <v>4</v>
      </c>
      <c r="H1" t="s">
        <v>1</v>
      </c>
      <c r="I1" t="s">
        <v>2</v>
      </c>
      <c r="K1" s="1" t="s">
        <v>5</v>
      </c>
      <c r="L1" t="s">
        <v>4</v>
      </c>
      <c r="M1" t="s">
        <v>1</v>
      </c>
      <c r="N1" t="s">
        <v>2</v>
      </c>
    </row>
    <row r="2" spans="1:14" x14ac:dyDescent="0.25">
      <c r="A2" t="s">
        <v>6</v>
      </c>
      <c r="B2">
        <v>5.1970718109810985</v>
      </c>
      <c r="C2">
        <v>11.895563843728647</v>
      </c>
      <c r="D2">
        <v>4.6102083000939853</v>
      </c>
      <c r="F2" t="s">
        <v>6</v>
      </c>
      <c r="G2">
        <v>4.0440993965423466</v>
      </c>
      <c r="H2">
        <v>6.5192330552236113</v>
      </c>
      <c r="I2">
        <v>4.9332626255838354</v>
      </c>
      <c r="K2" t="s">
        <v>6</v>
      </c>
      <c r="L2">
        <v>5.0924807378692432</v>
      </c>
      <c r="M2">
        <v>6.2352738094806135</v>
      </c>
      <c r="N2">
        <v>4.6924994611628721</v>
      </c>
    </row>
    <row r="3" spans="1:14" x14ac:dyDescent="0.25">
      <c r="A3" t="s">
        <v>7</v>
      </c>
      <c r="B3">
        <v>0.80746549414941504</v>
      </c>
      <c r="C3">
        <v>3.9547413418599042</v>
      </c>
      <c r="D3">
        <v>0.71877877333959872</v>
      </c>
      <c r="F3" t="s">
        <v>7</v>
      </c>
      <c r="G3">
        <v>0.39058333852183197</v>
      </c>
      <c r="H3">
        <v>1.722052816894502</v>
      </c>
      <c r="I3">
        <v>0.9914946523484649</v>
      </c>
      <c r="K3" t="s">
        <v>7</v>
      </c>
      <c r="L3">
        <v>0.49322485529007454</v>
      </c>
      <c r="M3">
        <v>1.1176120510833505</v>
      </c>
      <c r="N3">
        <v>0.29649223034851629</v>
      </c>
    </row>
    <row r="6" spans="1:14" x14ac:dyDescent="0.25">
      <c r="B6" t="s">
        <v>8</v>
      </c>
      <c r="C6" t="s">
        <v>9</v>
      </c>
      <c r="D6" t="s">
        <v>10</v>
      </c>
      <c r="F6" t="s">
        <v>11</v>
      </c>
      <c r="G6" t="s">
        <v>12</v>
      </c>
    </row>
    <row r="7" spans="1:14" x14ac:dyDescent="0.25">
      <c r="A7" t="s">
        <v>11</v>
      </c>
      <c r="B7">
        <v>5.1970718109810985</v>
      </c>
      <c r="C7">
        <v>11.895563843728647</v>
      </c>
      <c r="D7">
        <v>4.6102083000939853</v>
      </c>
      <c r="F7" t="s">
        <v>13</v>
      </c>
      <c r="G7">
        <f>TTEST(B7:B9,C7:C9,1,1)</f>
        <v>8.8207009293281957E-2</v>
      </c>
    </row>
    <row r="8" spans="1:14" x14ac:dyDescent="0.25">
      <c r="B8">
        <v>4.0440993965423466</v>
      </c>
      <c r="C8">
        <v>6.5192330552236113</v>
      </c>
      <c r="D8">
        <v>4.9332626255838354</v>
      </c>
      <c r="F8" t="s">
        <v>14</v>
      </c>
      <c r="G8">
        <f>TTEST(C7:C9,D7:D9,1,1)</f>
        <v>0.10515875235677619</v>
      </c>
    </row>
    <row r="9" spans="1:14" x14ac:dyDescent="0.25">
      <c r="B9">
        <v>5.0924807378692432</v>
      </c>
      <c r="C9">
        <v>6.2352738094806135</v>
      </c>
      <c r="D9">
        <v>4.6924994611628721</v>
      </c>
      <c r="F9" t="s">
        <v>15</v>
      </c>
      <c r="G9">
        <f>TTEST(B7:B9,D7:D9,1,1)</f>
        <v>0.47522086017591098</v>
      </c>
    </row>
    <row r="11" spans="1:14" x14ac:dyDescent="0.25">
      <c r="B11" t="s">
        <v>8</v>
      </c>
      <c r="C11" t="s">
        <v>9</v>
      </c>
      <c r="D11" t="s">
        <v>10</v>
      </c>
      <c r="F11" t="s">
        <v>16</v>
      </c>
      <c r="G11" t="s">
        <v>12</v>
      </c>
    </row>
    <row r="12" spans="1:14" x14ac:dyDescent="0.25">
      <c r="A12" t="s">
        <v>7</v>
      </c>
      <c r="B12">
        <v>0.80746549414941504</v>
      </c>
      <c r="C12">
        <v>3.9547413418599042</v>
      </c>
      <c r="D12">
        <v>0.71877877333959872</v>
      </c>
      <c r="F12" t="s">
        <v>13</v>
      </c>
      <c r="G12">
        <f>TTEST(B12:B14,C12:C14,1,1)</f>
        <v>7.593904016217623E-2</v>
      </c>
    </row>
    <row r="13" spans="1:14" x14ac:dyDescent="0.25">
      <c r="B13">
        <v>0.39058333852183197</v>
      </c>
      <c r="C13">
        <v>1.722052816894502</v>
      </c>
      <c r="D13">
        <v>0.9914946523484649</v>
      </c>
      <c r="F13" t="s">
        <v>14</v>
      </c>
      <c r="G13">
        <f>TTEST(C12:C14,D12:D14,1,1)</f>
        <v>9.5591269716011396E-2</v>
      </c>
    </row>
    <row r="14" spans="1:14" x14ac:dyDescent="0.25">
      <c r="B14">
        <v>0.49322485529007454</v>
      </c>
      <c r="C14">
        <v>1.1176120510833505</v>
      </c>
      <c r="D14">
        <v>0.29649223034851629</v>
      </c>
      <c r="F14" t="s">
        <v>15</v>
      </c>
      <c r="G14">
        <f>TTEST(B12:B14,D12:D14,1,1)</f>
        <v>0.35735820764564119</v>
      </c>
    </row>
    <row r="19" spans="1:4" x14ac:dyDescent="0.25">
      <c r="A19" s="1" t="s">
        <v>17</v>
      </c>
    </row>
    <row r="20" spans="1:4" x14ac:dyDescent="0.25">
      <c r="B20" t="s">
        <v>0</v>
      </c>
      <c r="C20" t="s">
        <v>1</v>
      </c>
      <c r="D20" t="s">
        <v>2</v>
      </c>
    </row>
    <row r="21" spans="1:4" x14ac:dyDescent="0.25">
      <c r="A21" t="s">
        <v>6</v>
      </c>
      <c r="B21">
        <f>AVERAGE(B2,G2,L2)</f>
        <v>4.7778839817975625</v>
      </c>
      <c r="C21">
        <f>AVERAGE(C2,H2,M2)</f>
        <v>8.2166902361442897</v>
      </c>
      <c r="D21">
        <f t="shared" ref="B21:D22" si="0">AVERAGE(D2,I2,N2)</f>
        <v>4.7453234622802301</v>
      </c>
    </row>
    <row r="22" spans="1:4" x14ac:dyDescent="0.25">
      <c r="A22" t="s">
        <v>7</v>
      </c>
      <c r="B22">
        <f t="shared" si="0"/>
        <v>0.56375789598710713</v>
      </c>
      <c r="C22">
        <f t="shared" si="0"/>
        <v>2.2648020699459188</v>
      </c>
      <c r="D22">
        <f t="shared" si="0"/>
        <v>0.66892188534552666</v>
      </c>
    </row>
    <row r="24" spans="1:4" x14ac:dyDescent="0.25">
      <c r="A24" t="s">
        <v>18</v>
      </c>
      <c r="B24" t="s">
        <v>0</v>
      </c>
      <c r="C24" t="s">
        <v>1</v>
      </c>
      <c r="D24" t="s">
        <v>2</v>
      </c>
    </row>
    <row r="25" spans="1:4" x14ac:dyDescent="0.25">
      <c r="A25" t="s">
        <v>6</v>
      </c>
      <c r="B25">
        <f t="shared" ref="B25:D26" si="1">STDEV(B2,G2,L2)/SQRT(3)</f>
        <v>0.36813253334105134</v>
      </c>
      <c r="C25">
        <f t="shared" si="1"/>
        <v>1.8412623820580525</v>
      </c>
      <c r="D25">
        <f t="shared" si="1"/>
        <v>9.692575444631242E-2</v>
      </c>
    </row>
    <row r="26" spans="1:4" x14ac:dyDescent="0.25">
      <c r="A26" t="s">
        <v>7</v>
      </c>
      <c r="B26">
        <f t="shared" si="1"/>
        <v>0.12540449924497937</v>
      </c>
      <c r="C26">
        <f t="shared" si="1"/>
        <v>0.86279743024487332</v>
      </c>
      <c r="D26">
        <f t="shared" si="1"/>
        <v>0.20217267669559838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2015-08-19T01:16:41Z</dcterms:created>
  <dcterms:modified xsi:type="dcterms:W3CDTF">2016-02-01T23:33:21Z</dcterms:modified>
</cp:coreProperties>
</file>